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usschreibungen der Gruppe DL\Ausschreibungen Schulz NEU\EU-Ausschreibungen\2026\DL in der MW\Vergabeunterlagen Entwürfe\"/>
    </mc:Choice>
  </mc:AlternateContent>
  <xr:revisionPtr revIDLastSave="0" documentId="13_ncr:1_{872D6EEA-ED10-4A78-A9BF-B99E43F24001}" xr6:coauthVersionLast="47" xr6:coauthVersionMax="47" xr10:uidLastSave="{00000000-0000-0000-0000-000000000000}"/>
  <bookViews>
    <workbookView xWindow="-110" yWindow="-110" windowWidth="19420" windowHeight="10300" xr2:uid="{CD4F38DD-3183-4C88-9077-23D5600E9EB2}"/>
  </bookViews>
  <sheets>
    <sheet name="Tabelle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" l="1"/>
  <c r="E10" i="1"/>
  <c r="F10" i="1" s="1"/>
  <c r="G10" i="1" s="1"/>
  <c r="E11" i="1"/>
  <c r="F11" i="1" l="1"/>
  <c r="G11" i="1" s="1"/>
  <c r="G12" i="1" s="1"/>
  <c r="F12" i="1" l="1"/>
  <c r="B12" i="1"/>
</calcChain>
</file>

<file path=xl/sharedStrings.xml><?xml version="1.0" encoding="utf-8"?>
<sst xmlns="http://schemas.openxmlformats.org/spreadsheetml/2006/main" count="11" uniqueCount="11">
  <si>
    <t>Gewichtung</t>
  </si>
  <si>
    <t>GESAMT</t>
  </si>
  <si>
    <t>KIT-Anfrage-Nr. 35540738-324</t>
  </si>
  <si>
    <t>Fortschreibung der Preise</t>
  </si>
  <si>
    <t>Anlage „Fortschreibung der Preise“</t>
  </si>
  <si>
    <t>KIT-Dienstleistung in der Materialwirtschaft</t>
  </si>
  <si>
    <t>Lohn (Tarifverdienstindex WZ 52)</t>
  </si>
  <si>
    <t>Transportkosten (Erzeugerpreisindex für Dienstleistungen WZ08-521 )</t>
  </si>
  <si>
    <t>Veränderung zum VJ</t>
  </si>
  <si>
    <t>Fortschreibung in %</t>
  </si>
  <si>
    <t>Fortschreibung nach Gewichtung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</si>
</sst>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  <scheme val="minor"/>
    </font>
    <font>
      <b/>
      <sz val="16"/>
      <color rgb="FF1C579C"/>
      <name val="Calibri"/>
      <family val="2"/>
      <scheme val="minor"/>
    </font>
    <font>
      <b/>
      <sz val="12"/>
      <color rgb="FF1C579C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4" fillId="0" borderId="0" xfId="0" applyFont="1" applyProtection="1"/>
    <xf numFmtId="0" fontId="3" fillId="0" borderId="0" xfId="0" applyFont="1" applyAlignment="1" applyProtection="1">
      <alignment vertical="center"/>
    </xf>
    <xf numFmtId="0" fontId="5" fillId="0" borderId="0" xfId="0" applyFont="1" applyAlignment="1" applyProtection="1"/>
    <xf numFmtId="0" fontId="6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2" xfId="0" applyBorder="1"/>
    <xf numFmtId="0" fontId="0" fillId="0" borderId="2" xfId="0" applyBorder="1" applyProtection="1"/>
    <xf numFmtId="0" fontId="0" fillId="0" borderId="3" xfId="0" applyBorder="1" applyProtection="1"/>
    <xf numFmtId="0" fontId="0" fillId="0" borderId="2" xfId="0" applyBorder="1" applyProtection="1">
      <protection locked="0"/>
    </xf>
    <xf numFmtId="0" fontId="0" fillId="0" borderId="8" xfId="0" applyBorder="1" applyProtection="1"/>
    <xf numFmtId="10" fontId="0" fillId="0" borderId="9" xfId="0" applyNumberFormat="1" applyBorder="1" applyProtection="1"/>
    <xf numFmtId="0" fontId="0" fillId="0" borderId="10" xfId="0" applyBorder="1" applyProtection="1">
      <protection locked="0"/>
    </xf>
    <xf numFmtId="0" fontId="0" fillId="0" borderId="10" xfId="0" applyBorder="1"/>
    <xf numFmtId="0" fontId="0" fillId="0" borderId="10" xfId="0" applyBorder="1" applyProtection="1"/>
    <xf numFmtId="0" fontId="0" fillId="0" borderId="11" xfId="0" applyBorder="1" applyProtection="1"/>
    <xf numFmtId="0" fontId="8" fillId="0" borderId="1" xfId="0" applyFont="1" applyFill="1" applyBorder="1" applyProtection="1"/>
    <xf numFmtId="10" fontId="8" fillId="0" borderId="6" xfId="0" applyNumberFormat="1" applyFont="1" applyFill="1" applyBorder="1" applyProtection="1"/>
    <xf numFmtId="0" fontId="8" fillId="0" borderId="4" xfId="0" applyFont="1" applyFill="1" applyBorder="1" applyAlignment="1" applyProtection="1">
      <alignment horizontal="right"/>
    </xf>
    <xf numFmtId="0" fontId="8" fillId="0" borderId="4" xfId="0" applyFont="1" applyFill="1" applyBorder="1" applyProtection="1"/>
    <xf numFmtId="0" fontId="1" fillId="2" borderId="5" xfId="0" applyFont="1" applyFill="1" applyBorder="1" applyProtection="1"/>
    <xf numFmtId="0" fontId="7" fillId="0" borderId="1" xfId="0" applyFont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 vertical="top" wrapText="1"/>
    </xf>
    <xf numFmtId="0" fontId="7" fillId="0" borderId="0" xfId="0" applyFont="1" applyAlignment="1" applyProtection="1">
      <alignment horizontal="center" vertical="top" wrapText="1"/>
    </xf>
    <xf numFmtId="10" fontId="0" fillId="3" borderId="7" xfId="0" applyNumberForma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0F639-2228-4251-9B69-32EF6127E966}">
  <dimension ref="A1:H12"/>
  <sheetViews>
    <sheetView tabSelected="1" topLeftCell="A6" workbookViewId="0">
      <selection activeCell="A15" sqref="A15"/>
    </sheetView>
  </sheetViews>
  <sheetFormatPr baseColWidth="10" defaultColWidth="10.90625" defaultRowHeight="14.5" x14ac:dyDescent="0.35"/>
  <cols>
    <col min="1" max="1" width="59.453125" style="3" bestFit="1" customWidth="1"/>
    <col min="2" max="2" width="10.90625" style="3"/>
    <col min="3" max="4" width="5.81640625" style="4" bestFit="1" customWidth="1"/>
    <col min="5" max="5" width="12.54296875" style="4" customWidth="1"/>
    <col min="6" max="6" width="18.1796875" style="3" customWidth="1"/>
    <col min="7" max="7" width="13.453125" style="3" customWidth="1"/>
    <col min="8" max="16384" width="10.90625" style="3"/>
  </cols>
  <sheetData>
    <row r="1" spans="1:8" x14ac:dyDescent="0.35">
      <c r="A1" s="6" t="s">
        <v>4</v>
      </c>
    </row>
    <row r="2" spans="1:8" x14ac:dyDescent="0.35">
      <c r="A2" s="5" t="s">
        <v>2</v>
      </c>
    </row>
    <row r="3" spans="1:8" x14ac:dyDescent="0.35">
      <c r="A3" s="5"/>
    </row>
    <row r="4" spans="1:8" s="1" customFormat="1" ht="21" x14ac:dyDescent="0.5">
      <c r="A4" s="10" t="s">
        <v>3</v>
      </c>
      <c r="B4" s="10"/>
      <c r="C4" s="10"/>
      <c r="D4" s="10"/>
      <c r="E4" s="10"/>
      <c r="F4" s="10"/>
      <c r="G4" s="7"/>
      <c r="H4" s="7"/>
    </row>
    <row r="5" spans="1:8" s="1" customFormat="1" ht="21" x14ac:dyDescent="0.5">
      <c r="A5" s="9"/>
      <c r="B5" s="9"/>
      <c r="C5" s="9"/>
      <c r="D5" s="9"/>
      <c r="E5" s="9"/>
      <c r="F5" s="9"/>
      <c r="G5" s="9"/>
      <c r="H5" s="9"/>
    </row>
    <row r="6" spans="1:8" s="1" customFormat="1" ht="21" x14ac:dyDescent="0.5">
      <c r="A6" s="8" t="s">
        <v>5</v>
      </c>
      <c r="C6" s="2"/>
      <c r="D6" s="2"/>
      <c r="E6" s="2"/>
    </row>
    <row r="7" spans="1:8" s="1" customFormat="1" ht="21" x14ac:dyDescent="0.5">
      <c r="A7" s="8"/>
      <c r="C7" s="2"/>
      <c r="D7" s="2"/>
      <c r="E7" s="2"/>
    </row>
    <row r="8" spans="1:8" ht="15" thickBot="1" x14ac:dyDescent="0.4"/>
    <row r="9" spans="1:8" s="32" customFormat="1" ht="33.5" customHeight="1" thickBot="1" x14ac:dyDescent="0.4">
      <c r="A9" s="26"/>
      <c r="B9" s="27" t="s">
        <v>0</v>
      </c>
      <c r="C9" s="28">
        <v>2025</v>
      </c>
      <c r="D9" s="28">
        <v>2024</v>
      </c>
      <c r="E9" s="29" t="s">
        <v>8</v>
      </c>
      <c r="F9" s="30" t="s">
        <v>10</v>
      </c>
      <c r="G9" s="31" t="s">
        <v>9</v>
      </c>
    </row>
    <row r="10" spans="1:8" x14ac:dyDescent="0.35">
      <c r="A10" s="15" t="s">
        <v>6</v>
      </c>
      <c r="B10" s="33">
        <v>0.9</v>
      </c>
      <c r="C10" s="14">
        <v>117.2</v>
      </c>
      <c r="D10" s="14">
        <v>111.5</v>
      </c>
      <c r="E10" s="11">
        <f>C10/D10</f>
        <v>1.051121076233184</v>
      </c>
      <c r="F10" s="12">
        <f>E10*B10</f>
        <v>0.94600896860986561</v>
      </c>
      <c r="G10" s="13">
        <f>F10*100</f>
        <v>94.600896860986566</v>
      </c>
    </row>
    <row r="11" spans="1:8" ht="15" thickBot="1" x14ac:dyDescent="0.4">
      <c r="A11" s="15" t="s">
        <v>7</v>
      </c>
      <c r="B11" s="16">
        <f>100%-B10</f>
        <v>9.9999999999999978E-2</v>
      </c>
      <c r="C11" s="17">
        <v>122.1</v>
      </c>
      <c r="D11" s="17">
        <v>118.9</v>
      </c>
      <c r="E11" s="18">
        <f>C11/D11</f>
        <v>1.0269133725820017</v>
      </c>
      <c r="F11" s="19">
        <f>E11*B11</f>
        <v>0.10269133725820015</v>
      </c>
      <c r="G11" s="20">
        <f>F11*100</f>
        <v>10.269133725820016</v>
      </c>
    </row>
    <row r="12" spans="1:8" ht="15" thickBot="1" x14ac:dyDescent="0.4">
      <c r="A12" s="21" t="s">
        <v>1</v>
      </c>
      <c r="B12" s="22">
        <f>SUM(B10:B11)</f>
        <v>1</v>
      </c>
      <c r="C12" s="23"/>
      <c r="D12" s="23"/>
      <c r="E12" s="23"/>
      <c r="F12" s="24">
        <f>SUM(F10:F11)</f>
        <v>1.0487003058680657</v>
      </c>
      <c r="G12" s="25">
        <f>SUM(G10:G11)-100</f>
        <v>4.8700305868065783</v>
      </c>
    </row>
  </sheetData>
  <protectedRanges>
    <protectedRange sqref="A2:A3" name="Bereich1"/>
    <protectedRange sqref="A6:A7" name="Bereich1_3"/>
  </protectedRanges>
  <mergeCells count="1">
    <mergeCell ref="A4:F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Karlsruher Institut für Technologie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Schulz, Filomena (EVM)</dc:creator>
  <cp:lastModifiedBy>Schulz, Filomena (EVM)</cp:lastModifiedBy>
  <dcterms:created xsi:type="dcterms:W3CDTF">2025-04-09T11:26:55Z</dcterms:created>
  <dcterms:modified xsi:type="dcterms:W3CDTF">2026-09-04T08:10:45Z</dcterms:modified>
</cp:coreProperties>
</file>